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fas192\honbu\Keiri\外注費\協力会社請求書雛形\"/>
    </mc:Choice>
  </mc:AlternateContent>
  <xr:revisionPtr revIDLastSave="0" documentId="13_ncr:1_{7271E1C8-BF2D-4E74-A560-CBF9DD666FA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記入例" sheetId="1" r:id="rId1"/>
    <sheet name="入力" sheetId="4" r:id="rId2"/>
  </sheets>
  <definedNames>
    <definedName name="_xlnm.Print_Area" localSheetId="0">記入例!$A$1:$S$36</definedName>
    <definedName name="_xlnm.Print_Area" localSheetId="1">入力!$A$1:$S$36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4" l="1"/>
  <c r="N24" i="4"/>
  <c r="N25" i="4" s="1"/>
  <c r="X5" i="4"/>
  <c r="I25" i="1"/>
  <c r="X5" i="1"/>
  <c r="N26" i="4" l="1"/>
  <c r="V8" i="4"/>
  <c r="N24" i="1"/>
  <c r="N25" i="1" s="1"/>
  <c r="E13" i="4" l="1"/>
  <c r="V8" i="1"/>
  <c r="N26" i="1"/>
  <c r="N27" i="1" s="1"/>
  <c r="E1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山口　千秋</author>
  </authors>
  <commentList>
    <comment ref="P2" authorId="0" shapeId="0" xr:uid="{B54BD327-9E9B-4BE6-930A-9BA31E6C4756}">
      <text>
        <r>
          <rPr>
            <b/>
            <sz val="9"/>
            <color indexed="81"/>
            <rFont val="MS P ゴシック"/>
            <family val="3"/>
            <charset val="128"/>
          </rPr>
          <t>請求書発行日を記載</t>
        </r>
      </text>
    </comment>
    <comment ref="K6" authorId="0" shapeId="0" xr:uid="{BED4A314-7151-493F-9C29-B9BC2577EB6A}">
      <text>
        <r>
          <rPr>
            <b/>
            <sz val="9"/>
            <color indexed="81"/>
            <rFont val="MS P ゴシック"/>
            <family val="3"/>
            <charset val="128"/>
          </rPr>
          <t>個人名、事務所名
郵便番号
住所
電話番号
インボイス登録番号を記載</t>
        </r>
      </text>
    </comment>
    <comment ref="E13" authorId="0" shapeId="0" xr:uid="{DC6C2C3E-1CA6-4337-BA0E-FD6E2B40D888}">
      <text>
        <r>
          <rPr>
            <b/>
            <sz val="9"/>
            <color indexed="81"/>
            <rFont val="MS P ゴシック"/>
            <family val="3"/>
            <charset val="128"/>
          </rPr>
          <t>計算式が入っています</t>
        </r>
      </text>
    </comment>
    <comment ref="D15" authorId="0" shapeId="0" xr:uid="{612D5201-32FB-496F-8420-FC1289FF274F}">
      <text>
        <r>
          <rPr>
            <b/>
            <sz val="9"/>
            <color indexed="81"/>
            <rFont val="MS P ゴシック"/>
            <family val="3"/>
            <charset val="128"/>
          </rPr>
          <t>発注書に基づく件名を記載</t>
        </r>
      </text>
    </comment>
    <comment ref="N24" authorId="0" shapeId="0" xr:uid="{406ACFC8-81F1-4732-8F71-C934E2DEFD5B}">
      <text>
        <r>
          <rPr>
            <b/>
            <sz val="9"/>
            <color indexed="81"/>
            <rFont val="MS P ゴシック"/>
            <family val="3"/>
            <charset val="128"/>
          </rPr>
          <t>計算式が入っています</t>
        </r>
      </text>
    </comment>
    <comment ref="O29" authorId="0" shapeId="0" xr:uid="{0357EB7A-BCD3-424F-936C-1A342A2BE01A}">
      <text>
        <r>
          <rPr>
            <b/>
            <sz val="9"/>
            <color indexed="81"/>
            <rFont val="MS P ゴシック"/>
            <family val="3"/>
            <charset val="128"/>
          </rPr>
          <t>振込先銀行情報を入力</t>
        </r>
      </text>
    </comment>
    <comment ref="E33" authorId="0" shapeId="0" xr:uid="{0F1FE1D3-4E97-4D32-ABDB-2B1716FD2971}">
      <text>
        <r>
          <rPr>
            <b/>
            <sz val="9"/>
            <color indexed="81"/>
            <rFont val="MS P ゴシック"/>
            <family val="3"/>
            <charset val="128"/>
          </rPr>
          <t>その他記載事項があれば入力
納品日・業務期間等
無ければ空白でok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山口　千秋</author>
  </authors>
  <commentList>
    <comment ref="P2" authorId="0" shapeId="0" xr:uid="{024F5E4C-A429-4D1A-9094-AF32CB6D7DC7}">
      <text>
        <r>
          <rPr>
            <b/>
            <sz val="9"/>
            <color indexed="81"/>
            <rFont val="MS P ゴシック"/>
            <family val="3"/>
            <charset val="128"/>
          </rPr>
          <t>請求書発行日を記載</t>
        </r>
      </text>
    </comment>
    <comment ref="K6" authorId="0" shapeId="0" xr:uid="{E68D23B4-C8FC-4AC7-8878-169DE7DDE7CA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個人名、事務所名
郵便番号
住所
電話番号を記載
</t>
        </r>
      </text>
    </comment>
    <comment ref="P11" authorId="0" shapeId="0" xr:uid="{B4C15E1E-5227-4C73-8310-48D016F4A47B}">
      <text>
        <r>
          <rPr>
            <sz val="10"/>
            <color indexed="81"/>
            <rFont val="MS P ゴシック"/>
            <family val="3"/>
            <charset val="128"/>
          </rPr>
          <t>T+13桁数字を記入
(例:T9013201004025)</t>
        </r>
      </text>
    </comment>
    <comment ref="D15" authorId="0" shapeId="0" xr:uid="{8CBE815D-2A56-4D58-A93A-E8EE99C4183A}">
      <text>
        <r>
          <rPr>
            <b/>
            <sz val="9"/>
            <color indexed="81"/>
            <rFont val="MS P ゴシック"/>
            <family val="3"/>
            <charset val="128"/>
          </rPr>
          <t>発注書に基づく件名を記載</t>
        </r>
      </text>
    </comment>
    <comment ref="E33" authorId="0" shapeId="0" xr:uid="{89520EE4-5137-4F7C-B60F-F94D2B2E5DFB}">
      <text>
        <r>
          <rPr>
            <b/>
            <sz val="9"/>
            <color indexed="81"/>
            <rFont val="MS P ゴシック"/>
            <family val="3"/>
            <charset val="128"/>
          </rPr>
          <t>その他記載事項があれば入力
納品日・業務期間等
無ければ空白でok</t>
        </r>
      </text>
    </comment>
  </commentList>
</comments>
</file>

<file path=xl/sharedStrings.xml><?xml version="1.0" encoding="utf-8"?>
<sst xmlns="http://schemas.openxmlformats.org/spreadsheetml/2006/main" count="79" uniqueCount="43">
  <si>
    <t>請　求　書</t>
    <rPh sb="0" eb="1">
      <t>ショウ</t>
    </rPh>
    <rPh sb="2" eb="3">
      <t>モトム</t>
    </rPh>
    <rPh sb="4" eb="5">
      <t>ショ</t>
    </rPh>
    <phoneticPr fontId="2"/>
  </si>
  <si>
    <t>株式会社東急設計コンサルタント　御中</t>
    <rPh sb="0" eb="8">
      <t>カブシキカイシャトウキュウセッケイ</t>
    </rPh>
    <rPh sb="16" eb="18">
      <t>オンチュウ</t>
    </rPh>
    <phoneticPr fontId="2"/>
  </si>
  <si>
    <t>請求日</t>
    <rPh sb="0" eb="3">
      <t>セイキュウビ</t>
    </rPh>
    <phoneticPr fontId="2"/>
  </si>
  <si>
    <t>○○設計事務所</t>
    <rPh sb="2" eb="4">
      <t>セッケイ</t>
    </rPh>
    <rPh sb="4" eb="7">
      <t>ジムショ</t>
    </rPh>
    <phoneticPr fontId="2"/>
  </si>
  <si>
    <t>〒○○○-○○○○</t>
    <phoneticPr fontId="2"/>
  </si>
  <si>
    <t>東京都目黒区中目黒3丁目１番３３号</t>
    <rPh sb="0" eb="3">
      <t>トウキョウト</t>
    </rPh>
    <rPh sb="3" eb="6">
      <t>メグロク</t>
    </rPh>
    <rPh sb="6" eb="9">
      <t>ナカメグロ</t>
    </rPh>
    <rPh sb="10" eb="12">
      <t>チョウメ</t>
    </rPh>
    <rPh sb="13" eb="14">
      <t>バン</t>
    </rPh>
    <rPh sb="16" eb="17">
      <t>ゴウ</t>
    </rPh>
    <phoneticPr fontId="2"/>
  </si>
  <si>
    <t>中目黒パーク3F</t>
    <rPh sb="0" eb="3">
      <t>ナカメグロ</t>
    </rPh>
    <phoneticPr fontId="2"/>
  </si>
  <si>
    <t>03-3715-1561</t>
    <phoneticPr fontId="2"/>
  </si>
  <si>
    <t>下記の通り、ご請求申し上げます。</t>
    <rPh sb="0" eb="2">
      <t>カキ</t>
    </rPh>
    <rPh sb="3" eb="4">
      <t>トオ</t>
    </rPh>
    <rPh sb="7" eb="9">
      <t>セイキュウ</t>
    </rPh>
    <rPh sb="9" eb="10">
      <t>モウ</t>
    </rPh>
    <rPh sb="11" eb="12">
      <t>ア</t>
    </rPh>
    <phoneticPr fontId="2"/>
  </si>
  <si>
    <t>請求件名</t>
    <rPh sb="0" eb="2">
      <t>セイキュウ</t>
    </rPh>
    <rPh sb="2" eb="4">
      <t>ケンメイ</t>
    </rPh>
    <phoneticPr fontId="2"/>
  </si>
  <si>
    <t>備考</t>
    <rPh sb="0" eb="2">
      <t>ビコウ</t>
    </rPh>
    <phoneticPr fontId="2"/>
  </si>
  <si>
    <t>業務内容</t>
    <rPh sb="0" eb="4">
      <t>ギョウムナイヨウ</t>
    </rPh>
    <phoneticPr fontId="2"/>
  </si>
  <si>
    <t>金額</t>
    <rPh sb="0" eb="2">
      <t>キンガク</t>
    </rPh>
    <phoneticPr fontId="2"/>
  </si>
  <si>
    <t>小計</t>
    <rPh sb="0" eb="2">
      <t>ショウケイ</t>
    </rPh>
    <phoneticPr fontId="2"/>
  </si>
  <si>
    <t>消費税</t>
    <rPh sb="0" eb="3">
      <t>ショウヒゼイ</t>
    </rPh>
    <phoneticPr fontId="2"/>
  </si>
  <si>
    <t>源泉所得税及び復興税</t>
    <rPh sb="0" eb="2">
      <t>ゲンセン</t>
    </rPh>
    <rPh sb="2" eb="5">
      <t>ショトクゼイ</t>
    </rPh>
    <rPh sb="5" eb="6">
      <t>オヨ</t>
    </rPh>
    <rPh sb="7" eb="10">
      <t>フッコウゼイ</t>
    </rPh>
    <phoneticPr fontId="2"/>
  </si>
  <si>
    <t>三菱UFJ銀行</t>
    <rPh sb="0" eb="2">
      <t>ミツビシ</t>
    </rPh>
    <rPh sb="5" eb="7">
      <t>ギンコウ</t>
    </rPh>
    <phoneticPr fontId="2"/>
  </si>
  <si>
    <t>渋谷支店</t>
    <rPh sb="0" eb="2">
      <t>シブヤ</t>
    </rPh>
    <rPh sb="2" eb="4">
      <t>シテン</t>
    </rPh>
    <phoneticPr fontId="2"/>
  </si>
  <si>
    <t>普通預金</t>
    <rPh sb="0" eb="2">
      <t>フツウ</t>
    </rPh>
    <rPh sb="2" eb="4">
      <t>ヨキン</t>
    </rPh>
    <phoneticPr fontId="2"/>
  </si>
  <si>
    <t>振込先銀行</t>
    <rPh sb="0" eb="2">
      <t>フリコミ</t>
    </rPh>
    <rPh sb="2" eb="3">
      <t>サキ</t>
    </rPh>
    <rPh sb="3" eb="5">
      <t>ギンコウ</t>
    </rPh>
    <phoneticPr fontId="2"/>
  </si>
  <si>
    <t>口座番号</t>
    <rPh sb="0" eb="2">
      <t>コウザ</t>
    </rPh>
    <rPh sb="2" eb="4">
      <t>バンゴウ</t>
    </rPh>
    <phoneticPr fontId="2"/>
  </si>
  <si>
    <t>名義人</t>
    <rPh sb="0" eb="3">
      <t>メイギニン</t>
    </rPh>
    <phoneticPr fontId="2"/>
  </si>
  <si>
    <t>TEL:</t>
    <phoneticPr fontId="2"/>
  </si>
  <si>
    <t>▲▲設計業務費用</t>
    <rPh sb="2" eb="4">
      <t>セッケイ</t>
    </rPh>
    <rPh sb="4" eb="8">
      <t>ギョウムヒヨウ</t>
    </rPh>
    <phoneticPr fontId="2"/>
  </si>
  <si>
    <t>○○設計業務</t>
  </si>
  <si>
    <t>現地調査費用</t>
  </si>
  <si>
    <t>請求金額</t>
    <rPh sb="0" eb="2">
      <t>セイキュウ</t>
    </rPh>
    <rPh sb="2" eb="4">
      <t>キンガク</t>
    </rPh>
    <phoneticPr fontId="2"/>
  </si>
  <si>
    <t>源泉税</t>
    <rPh sb="0" eb="2">
      <t>ゲンセン</t>
    </rPh>
    <rPh sb="2" eb="3">
      <t>ゼイ</t>
    </rPh>
    <phoneticPr fontId="6"/>
  </si>
  <si>
    <t>100万円以下</t>
    <rPh sb="3" eb="5">
      <t>マンエン</t>
    </rPh>
    <rPh sb="5" eb="7">
      <t>イカ</t>
    </rPh>
    <phoneticPr fontId="6"/>
  </si>
  <si>
    <t>※100万円以上超えた分のみ計算する</t>
    <rPh sb="4" eb="6">
      <t>マンエン</t>
    </rPh>
    <rPh sb="6" eb="8">
      <t>イジョウ</t>
    </rPh>
    <rPh sb="8" eb="9">
      <t>コ</t>
    </rPh>
    <rPh sb="11" eb="12">
      <t>ブン</t>
    </rPh>
    <rPh sb="14" eb="16">
      <t>ケイサン</t>
    </rPh>
    <phoneticPr fontId="6"/>
  </si>
  <si>
    <t>※法人は関係なし</t>
    <rPh sb="1" eb="3">
      <t>ホウジン</t>
    </rPh>
    <rPh sb="4" eb="6">
      <t>カンケイ</t>
    </rPh>
    <phoneticPr fontId="2"/>
  </si>
  <si>
    <t>100万円以上</t>
    <rPh sb="3" eb="4">
      <t>マン</t>
    </rPh>
    <rPh sb="4" eb="5">
      <t>エン</t>
    </rPh>
    <rPh sb="5" eb="7">
      <t>イジョウ</t>
    </rPh>
    <phoneticPr fontId="6"/>
  </si>
  <si>
    <t xml:space="preserve">   100万円は、10.21%で計算</t>
    <rPh sb="6" eb="8">
      <t>マンエン</t>
    </rPh>
    <rPh sb="17" eb="19">
      <t>ケイサン</t>
    </rPh>
    <phoneticPr fontId="6"/>
  </si>
  <si>
    <t/>
  </si>
  <si>
    <t>→源泉計算に使用</t>
    <rPh sb="1" eb="3">
      <t>ゲンセン</t>
    </rPh>
    <rPh sb="3" eb="5">
      <t>ケイサン</t>
    </rPh>
    <rPh sb="6" eb="8">
      <t>シヨウ</t>
    </rPh>
    <phoneticPr fontId="2"/>
  </si>
  <si>
    <t>→消費税率が変わったら修正</t>
    <rPh sb="1" eb="5">
      <t>ショウヒゼイリツ</t>
    </rPh>
    <rPh sb="6" eb="7">
      <t>カ</t>
    </rPh>
    <rPh sb="11" eb="13">
      <t>シュウセイ</t>
    </rPh>
    <phoneticPr fontId="2"/>
  </si>
  <si>
    <t>0000000</t>
    <phoneticPr fontId="2"/>
  </si>
  <si>
    <t>○○セッケイ　</t>
    <phoneticPr fontId="2"/>
  </si>
  <si>
    <t>合計(差引請求額)</t>
    <rPh sb="0" eb="2">
      <t>ゴウケイ</t>
    </rPh>
    <rPh sb="3" eb="5">
      <t>サシヒキ</t>
    </rPh>
    <rPh sb="5" eb="7">
      <t>セイキュウ</t>
    </rPh>
    <rPh sb="7" eb="8">
      <t>ガク</t>
    </rPh>
    <phoneticPr fontId="2"/>
  </si>
  <si>
    <t>合計</t>
    <rPh sb="0" eb="2">
      <t>ゴウケイ</t>
    </rPh>
    <phoneticPr fontId="2"/>
  </si>
  <si>
    <t>登録番号</t>
    <rPh sb="0" eb="4">
      <t>トウロクバンゴウ</t>
    </rPh>
    <phoneticPr fontId="2"/>
  </si>
  <si>
    <t>取引日</t>
    <rPh sb="0" eb="3">
      <t>トリヒキビ</t>
    </rPh>
    <phoneticPr fontId="2"/>
  </si>
  <si>
    <t>T9013201004025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</si>
</sst>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m&quot;月&quot;dd&quot;日&quot;;@"/>
    <numFmt numFmtId="177" formatCode="#,##0&quot;円&quot;;[Red]\-#,##0&quot;円&quot;"/>
    <numFmt numFmtId="178" formatCode="#,##0&quot;円&quot;;&quot;▲ &quot;#,##0&quot;円&quot;"/>
  </numFmts>
  <fonts count="10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20"/>
      <color theme="1"/>
      <name val="Yu Gothic"/>
      <family val="3"/>
      <charset val="128"/>
      <scheme val="minor"/>
    </font>
    <font>
      <sz val="12"/>
      <color theme="1"/>
      <name val="Yu Gothic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sz val="10"/>
      <color indexed="81"/>
      <name val="MS P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Gray">
        <bgColor theme="0" tint="-0.14996795556505021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7">
    <xf numFmtId="0" fontId="0" fillId="0" borderId="0" xfId="0"/>
    <xf numFmtId="0" fontId="7" fillId="0" borderId="0" xfId="0" applyFont="1"/>
    <xf numFmtId="0" fontId="4" fillId="0" borderId="0" xfId="0" applyFont="1"/>
    <xf numFmtId="0" fontId="7" fillId="0" borderId="1" xfId="0" applyFont="1" applyBorder="1"/>
    <xf numFmtId="38" fontId="7" fillId="0" borderId="0" xfId="1" applyFont="1" applyAlignment="1"/>
    <xf numFmtId="10" fontId="7" fillId="0" borderId="0" xfId="0" applyNumberFormat="1" applyFont="1"/>
    <xf numFmtId="0" fontId="4" fillId="0" borderId="29" xfId="0" applyFont="1" applyBorder="1"/>
    <xf numFmtId="0" fontId="4" fillId="0" borderId="30" xfId="0" applyFont="1" applyBorder="1"/>
    <xf numFmtId="0" fontId="8" fillId="0" borderId="31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23" xfId="0" applyFont="1" applyBorder="1" applyAlignment="1">
      <alignment vertical="center" shrinkToFit="1"/>
    </xf>
    <xf numFmtId="10" fontId="8" fillId="0" borderId="23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 shrinkToFit="1"/>
    </xf>
    <xf numFmtId="0" fontId="8" fillId="0" borderId="25" xfId="0" applyFont="1" applyBorder="1" applyAlignment="1">
      <alignment vertical="center" shrinkToFit="1"/>
    </xf>
    <xf numFmtId="10" fontId="8" fillId="0" borderId="25" xfId="2" applyNumberFormat="1" applyFont="1" applyBorder="1" applyAlignment="1">
      <alignment horizontal="center" vertical="center"/>
    </xf>
    <xf numFmtId="38" fontId="7" fillId="0" borderId="1" xfId="1" applyFont="1" applyBorder="1" applyAlignment="1"/>
    <xf numFmtId="177" fontId="7" fillId="0" borderId="0" xfId="0" applyNumberFormat="1" applyFont="1"/>
    <xf numFmtId="38" fontId="7" fillId="3" borderId="1" xfId="0" applyNumberFormat="1" applyFont="1" applyFill="1" applyBorder="1"/>
    <xf numFmtId="9" fontId="7" fillId="4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77" fontId="4" fillId="0" borderId="0" xfId="1" applyNumberFormat="1" applyFont="1" applyBorder="1" applyAlignment="1"/>
    <xf numFmtId="177" fontId="4" fillId="5" borderId="1" xfId="1" applyNumberFormat="1" applyFont="1" applyFill="1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4" fillId="0" borderId="30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4" fillId="0" borderId="24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177" fontId="4" fillId="0" borderId="25" xfId="1" applyNumberFormat="1" applyFont="1" applyBorder="1" applyAlignment="1"/>
    <xf numFmtId="177" fontId="4" fillId="0" borderId="24" xfId="1" applyNumberFormat="1" applyFont="1" applyBorder="1" applyAlignment="1"/>
    <xf numFmtId="0" fontId="4" fillId="0" borderId="25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4" fontId="7" fillId="0" borderId="33" xfId="0" applyNumberFormat="1" applyFont="1" applyBorder="1" applyAlignment="1">
      <alignment horizontal="center" shrinkToFit="1"/>
    </xf>
    <xf numFmtId="14" fontId="7" fillId="0" borderId="34" xfId="0" applyNumberFormat="1" applyFont="1" applyBorder="1" applyAlignment="1">
      <alignment horizontal="center" shrinkToFi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30" xfId="0" quotePrefix="1" applyFont="1" applyBorder="1" applyAlignment="1">
      <alignment horizontal="left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177" fontId="4" fillId="5" borderId="26" xfId="1" applyNumberFormat="1" applyFont="1" applyFill="1" applyBorder="1" applyAlignment="1"/>
    <xf numFmtId="177" fontId="4" fillId="5" borderId="27" xfId="1" applyNumberFormat="1" applyFont="1" applyFill="1" applyBorder="1" applyAlignment="1"/>
    <xf numFmtId="177" fontId="4" fillId="5" borderId="28" xfId="1" applyNumberFormat="1" applyFont="1" applyFill="1" applyBorder="1" applyAlignment="1"/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4" fillId="0" borderId="29" xfId="0" applyFont="1" applyBorder="1" applyAlignment="1">
      <alignment horizontal="left"/>
    </xf>
    <xf numFmtId="177" fontId="4" fillId="0" borderId="23" xfId="1" applyNumberFormat="1" applyFont="1" applyBorder="1" applyAlignment="1"/>
    <xf numFmtId="177" fontId="4" fillId="5" borderId="10" xfId="1" applyNumberFormat="1" applyFont="1" applyFill="1" applyBorder="1" applyAlignment="1"/>
    <xf numFmtId="177" fontId="4" fillId="5" borderId="12" xfId="1" applyNumberFormat="1" applyFont="1" applyFill="1" applyBorder="1" applyAlignment="1"/>
    <xf numFmtId="177" fontId="4" fillId="5" borderId="11" xfId="1" applyNumberFormat="1" applyFont="1" applyFill="1" applyBorder="1" applyAlignme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4" fontId="7" fillId="0" borderId="23" xfId="0" applyNumberFormat="1" applyFont="1" applyBorder="1" applyAlignment="1">
      <alignment horizontal="center" shrinkToFit="1"/>
    </xf>
    <xf numFmtId="0" fontId="4" fillId="0" borderId="25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178" fontId="4" fillId="5" borderId="13" xfId="1" applyNumberFormat="1" applyFont="1" applyFill="1" applyBorder="1" applyAlignment="1"/>
    <xf numFmtId="0" fontId="3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77" fontId="4" fillId="0" borderId="10" xfId="1" applyNumberFormat="1" applyFont="1" applyBorder="1" applyAlignment="1"/>
    <xf numFmtId="177" fontId="4" fillId="0" borderId="12" xfId="1" applyNumberFormat="1" applyFont="1" applyBorder="1" applyAlignment="1"/>
    <xf numFmtId="177" fontId="4" fillId="0" borderId="11" xfId="1" applyNumberFormat="1" applyFont="1" applyBorder="1" applyAlignment="1"/>
    <xf numFmtId="177" fontId="4" fillId="0" borderId="26" xfId="1" applyNumberFormat="1" applyFont="1" applyBorder="1" applyAlignment="1"/>
    <xf numFmtId="177" fontId="4" fillId="0" borderId="27" xfId="1" applyNumberFormat="1" applyFont="1" applyBorder="1" applyAlignment="1"/>
    <xf numFmtId="177" fontId="4" fillId="0" borderId="28" xfId="1" applyNumberFormat="1" applyFont="1" applyBorder="1" applyAlignment="1"/>
    <xf numFmtId="49" fontId="4" fillId="0" borderId="30" xfId="0" quotePrefix="1" applyNumberFormat="1" applyFont="1" applyBorder="1" applyAlignment="1">
      <alignment horizontal="left"/>
    </xf>
    <xf numFmtId="49" fontId="4" fillId="0" borderId="30" xfId="0" applyNumberFormat="1" applyFont="1" applyBorder="1" applyAlignment="1">
      <alignment horizontal="left"/>
    </xf>
    <xf numFmtId="14" fontId="4" fillId="0" borderId="24" xfId="0" applyNumberFormat="1" applyFont="1" applyBorder="1" applyAlignment="1">
      <alignment horizontal="center" shrinkToFit="1"/>
    </xf>
    <xf numFmtId="14" fontId="4" fillId="0" borderId="25" xfId="0" applyNumberFormat="1" applyFont="1" applyBorder="1" applyAlignment="1">
      <alignment horizontal="center" shrinkToFit="1"/>
    </xf>
    <xf numFmtId="14" fontId="4" fillId="0" borderId="23" xfId="0" applyNumberFormat="1" applyFont="1" applyBorder="1" applyAlignment="1">
      <alignment horizontal="center" shrinkToFit="1"/>
    </xf>
    <xf numFmtId="177" fontId="4" fillId="0" borderId="1" xfId="1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 shrinkToFi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66675</xdr:colOff>
      <xdr:row>0</xdr:row>
      <xdr:rowOff>276225</xdr:rowOff>
    </xdr:from>
    <xdr:to>
      <xdr:col>25</xdr:col>
      <xdr:colOff>438150</xdr:colOff>
      <xdr:row>8</xdr:row>
      <xdr:rowOff>142875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8DCABF80-FC8E-47F0-B4F6-02767A767899}"/>
            </a:ext>
          </a:extLst>
        </xdr:cNvPr>
        <xdr:cNvSpPr/>
      </xdr:nvSpPr>
      <xdr:spPr>
        <a:xfrm>
          <a:off x="6353175" y="276225"/>
          <a:ext cx="5534025" cy="207645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323850</xdr:colOff>
      <xdr:row>0</xdr:row>
      <xdr:rowOff>133350</xdr:rowOff>
    </xdr:from>
    <xdr:to>
      <xdr:col>25</xdr:col>
      <xdr:colOff>123825</xdr:colOff>
      <xdr:row>1</xdr:row>
      <xdr:rowOff>38100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2C5BDEFA-61F3-441B-AFFC-80354A6F960A}"/>
            </a:ext>
          </a:extLst>
        </xdr:cNvPr>
        <xdr:cNvSpPr/>
      </xdr:nvSpPr>
      <xdr:spPr>
        <a:xfrm>
          <a:off x="9448800" y="133350"/>
          <a:ext cx="2124075" cy="3810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/>
            <a:t>計算式で使用</a:t>
          </a:r>
        </a:p>
      </xdr:txBody>
    </xdr:sp>
    <xdr:clientData/>
  </xdr:twoCellAnchor>
  <xdr:twoCellAnchor>
    <xdr:from>
      <xdr:col>16</xdr:col>
      <xdr:colOff>85725</xdr:colOff>
      <xdr:row>5</xdr:row>
      <xdr:rowOff>38101</xdr:rowOff>
    </xdr:from>
    <xdr:to>
      <xdr:col>18</xdr:col>
      <xdr:colOff>257175</xdr:colOff>
      <xdr:row>8</xdr:row>
      <xdr:rowOff>38101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5BFDBF1B-3670-4FF7-90D3-59259441E93C}"/>
            </a:ext>
          </a:extLst>
        </xdr:cNvPr>
        <xdr:cNvSpPr/>
      </xdr:nvSpPr>
      <xdr:spPr>
        <a:xfrm>
          <a:off x="5114925" y="1504951"/>
          <a:ext cx="800100" cy="7429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85725</xdr:colOff>
      <xdr:row>2</xdr:row>
      <xdr:rowOff>28575</xdr:rowOff>
    </xdr:from>
    <xdr:to>
      <xdr:col>18</xdr:col>
      <xdr:colOff>9525</xdr:colOff>
      <xdr:row>4</xdr:row>
      <xdr:rowOff>171450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BCA8B10F-A211-4706-8C73-8CE8FBD26DB5}"/>
            </a:ext>
          </a:extLst>
        </xdr:cNvPr>
        <xdr:cNvSpPr/>
      </xdr:nvSpPr>
      <xdr:spPr>
        <a:xfrm>
          <a:off x="3543300" y="752475"/>
          <a:ext cx="2124075" cy="6381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/>
            <a:t>印刷後、角印、丸印等の押印をお願い致します。</a:t>
          </a:r>
        </a:p>
      </xdr:txBody>
    </xdr:sp>
    <xdr:clientData/>
  </xdr:twoCellAnchor>
  <xdr:twoCellAnchor>
    <xdr:from>
      <xdr:col>14</xdr:col>
      <xdr:colOff>204788</xdr:colOff>
      <xdr:row>4</xdr:row>
      <xdr:rowOff>171450</xdr:rowOff>
    </xdr:from>
    <xdr:to>
      <xdr:col>17</xdr:col>
      <xdr:colOff>171450</xdr:colOff>
      <xdr:row>5</xdr:row>
      <xdr:rowOff>38101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4A06D3EE-3A37-4DB5-9B04-74405551798D}"/>
            </a:ext>
          </a:extLst>
        </xdr:cNvPr>
        <xdr:cNvCxnSpPr>
          <a:cxnSpLocks/>
          <a:stCxn id="6" idx="2"/>
          <a:endCxn id="5" idx="0"/>
        </xdr:cNvCxnSpPr>
      </xdr:nvCxnSpPr>
      <xdr:spPr>
        <a:xfrm>
          <a:off x="4605338" y="1390650"/>
          <a:ext cx="909637" cy="11430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66675</xdr:colOff>
      <xdr:row>0</xdr:row>
      <xdr:rowOff>276225</xdr:rowOff>
    </xdr:from>
    <xdr:to>
      <xdr:col>25</xdr:col>
      <xdr:colOff>438150</xdr:colOff>
      <xdr:row>8</xdr:row>
      <xdr:rowOff>142875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83E58C8-B915-4D4E-AE81-D92D4DB1EBBC}"/>
            </a:ext>
          </a:extLst>
        </xdr:cNvPr>
        <xdr:cNvSpPr/>
      </xdr:nvSpPr>
      <xdr:spPr>
        <a:xfrm>
          <a:off x="6353175" y="276225"/>
          <a:ext cx="5534025" cy="207645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323850</xdr:colOff>
      <xdr:row>0</xdr:row>
      <xdr:rowOff>133350</xdr:rowOff>
    </xdr:from>
    <xdr:to>
      <xdr:col>25</xdr:col>
      <xdr:colOff>123825</xdr:colOff>
      <xdr:row>1</xdr:row>
      <xdr:rowOff>38100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74FF92F6-4DFC-4644-BC72-14C82FED261C}"/>
            </a:ext>
          </a:extLst>
        </xdr:cNvPr>
        <xdr:cNvSpPr/>
      </xdr:nvSpPr>
      <xdr:spPr>
        <a:xfrm>
          <a:off x="9448800" y="133350"/>
          <a:ext cx="2124075" cy="3810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/>
            <a:t>計算式で使用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9"/>
  <sheetViews>
    <sheetView view="pageBreakPreview" zoomScaleNormal="100" zoomScaleSheetLayoutView="100" workbookViewId="0">
      <selection activeCell="N26" sqref="N26:R26"/>
    </sheetView>
  </sheetViews>
  <sheetFormatPr defaultColWidth="4.125" defaultRowHeight="18.75"/>
  <cols>
    <col min="1" max="21" width="4.125" style="1"/>
    <col min="22" max="22" width="15" style="1" bestFit="1" customWidth="1"/>
    <col min="23" max="23" width="11.5" style="1" bestFit="1" customWidth="1"/>
    <col min="24" max="24" width="6.625" style="1" bestFit="1" customWidth="1"/>
    <col min="25" max="25" width="30.5" style="1" bestFit="1" customWidth="1"/>
    <col min="26" max="26" width="9.875" style="1" bestFit="1" customWidth="1"/>
    <col min="27" max="27" width="7.5" style="1" bestFit="1" customWidth="1"/>
    <col min="28" max="28" width="25.25" style="1" bestFit="1" customWidth="1"/>
    <col min="29" max="16384" width="4.125" style="1"/>
  </cols>
  <sheetData>
    <row r="1" spans="1:26" ht="37.5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26" ht="20.10000000000000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93" t="s">
        <v>2</v>
      </c>
      <c r="O2" s="93"/>
      <c r="P2" s="92">
        <v>45231</v>
      </c>
      <c r="Q2" s="92"/>
      <c r="R2" s="92"/>
      <c r="S2" s="92"/>
      <c r="V2" s="3" t="s">
        <v>14</v>
      </c>
      <c r="W2" s="19">
        <v>0.1</v>
      </c>
      <c r="X2" s="1" t="s">
        <v>35</v>
      </c>
    </row>
    <row r="3" spans="1:26" ht="20.10000000000000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Y3" s="4"/>
      <c r="Z3" s="5"/>
    </row>
    <row r="4" spans="1:26" ht="19.5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V4" s="10" t="s">
        <v>27</v>
      </c>
      <c r="W4" s="11" t="s">
        <v>28</v>
      </c>
      <c r="X4" s="12">
        <v>0.1021</v>
      </c>
      <c r="Y4" s="8" t="s">
        <v>29</v>
      </c>
    </row>
    <row r="5" spans="1:26" ht="20.10000000000000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V5" s="13" t="s">
        <v>30</v>
      </c>
      <c r="W5" s="14" t="s">
        <v>31</v>
      </c>
      <c r="X5" s="15">
        <f>+X4*2</f>
        <v>0.20419999999999999</v>
      </c>
      <c r="Y5" s="9" t="s">
        <v>32</v>
      </c>
    </row>
    <row r="6" spans="1:26" ht="20.10000000000000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8" t="s">
        <v>3</v>
      </c>
      <c r="L6" s="28"/>
      <c r="M6" s="28"/>
      <c r="N6" s="28"/>
      <c r="O6" s="28"/>
      <c r="P6" s="28"/>
      <c r="Q6" s="28"/>
      <c r="R6" s="28"/>
      <c r="S6" s="28"/>
    </row>
    <row r="7" spans="1:26" ht="20.10000000000000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8" t="s">
        <v>4</v>
      </c>
      <c r="L7" s="28"/>
      <c r="M7" s="28"/>
      <c r="N7" s="28"/>
      <c r="O7" s="28"/>
      <c r="P7" s="28"/>
      <c r="Q7" s="28"/>
      <c r="R7" s="28"/>
      <c r="S7" s="28"/>
      <c r="V7" s="16">
        <v>1000000</v>
      </c>
    </row>
    <row r="8" spans="1:26" ht="19.5">
      <c r="A8" s="2"/>
      <c r="B8" s="2"/>
      <c r="C8" s="2"/>
      <c r="D8" s="2"/>
      <c r="E8" s="2"/>
      <c r="F8" s="2"/>
      <c r="G8" s="2"/>
      <c r="H8" s="2"/>
      <c r="I8" s="2"/>
      <c r="J8" s="2"/>
      <c r="K8" s="28" t="s">
        <v>5</v>
      </c>
      <c r="L8" s="28"/>
      <c r="M8" s="28"/>
      <c r="N8" s="28"/>
      <c r="O8" s="28"/>
      <c r="P8" s="28"/>
      <c r="Q8" s="28"/>
      <c r="R8" s="28"/>
      <c r="S8" s="28"/>
      <c r="V8" s="18">
        <f>+N24-V7</f>
        <v>100000</v>
      </c>
      <c r="W8" s="1" t="s">
        <v>34</v>
      </c>
    </row>
    <row r="9" spans="1:26" ht="20.10000000000000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8" t="s">
        <v>6</v>
      </c>
      <c r="L9" s="28"/>
      <c r="M9" s="28"/>
      <c r="N9" s="28"/>
      <c r="O9" s="28"/>
      <c r="P9" s="28"/>
      <c r="Q9" s="28"/>
      <c r="R9" s="28"/>
      <c r="S9" s="28"/>
    </row>
    <row r="10" spans="1:26" ht="20.10000000000000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8" t="s">
        <v>22</v>
      </c>
      <c r="O10" s="28"/>
      <c r="P10" s="28" t="s">
        <v>7</v>
      </c>
      <c r="Q10" s="28"/>
      <c r="R10" s="28"/>
      <c r="S10" s="28"/>
    </row>
    <row r="11" spans="1:26" ht="20.10000000000000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" t="s">
        <v>40</v>
      </c>
      <c r="O11" s="2"/>
      <c r="P11" s="106" t="s">
        <v>42</v>
      </c>
      <c r="Q11" s="106"/>
      <c r="R11" s="106"/>
      <c r="S11" s="106"/>
    </row>
    <row r="12" spans="1:26" ht="20.100000000000001" customHeight="1">
      <c r="A12" s="2"/>
      <c r="B12" s="2" t="s">
        <v>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W12" s="17"/>
    </row>
    <row r="13" spans="1:26" ht="20.100000000000001" customHeight="1">
      <c r="A13" s="2"/>
      <c r="B13" s="24" t="s">
        <v>26</v>
      </c>
      <c r="C13" s="25"/>
      <c r="D13" s="26"/>
      <c r="E13" s="23">
        <f>+N27</f>
        <v>1087480</v>
      </c>
      <c r="F13" s="23"/>
      <c r="G13" s="23"/>
      <c r="H13" s="23"/>
      <c r="Q13" s="2"/>
      <c r="R13" s="2"/>
      <c r="S13" s="2"/>
      <c r="W13" s="17"/>
    </row>
    <row r="14" spans="1:26" ht="20.10000000000000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W14" s="17"/>
    </row>
    <row r="15" spans="1:26" ht="20.100000000000001" customHeight="1">
      <c r="A15" s="2"/>
      <c r="B15" s="37" t="s">
        <v>9</v>
      </c>
      <c r="C15" s="38"/>
      <c r="D15" s="41" t="s">
        <v>23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3"/>
      <c r="S15" s="2"/>
      <c r="W15" s="17"/>
    </row>
    <row r="16" spans="1:26" ht="20.100000000000001" customHeight="1">
      <c r="A16" s="2"/>
      <c r="B16" s="39"/>
      <c r="C16" s="40"/>
      <c r="D16" s="44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6"/>
      <c r="S16" s="2"/>
    </row>
    <row r="17" spans="1:19" ht="20.10000000000000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20.100000000000001" customHeight="1">
      <c r="A18" s="2"/>
      <c r="B18" s="81" t="s">
        <v>41</v>
      </c>
      <c r="C18" s="82"/>
      <c r="D18" s="83" t="s">
        <v>11</v>
      </c>
      <c r="E18" s="84"/>
      <c r="F18" s="84"/>
      <c r="G18" s="84"/>
      <c r="H18" s="84"/>
      <c r="I18" s="84"/>
      <c r="J18" s="84"/>
      <c r="K18" s="84"/>
      <c r="L18" s="84"/>
      <c r="M18" s="85"/>
      <c r="N18" s="81" t="s">
        <v>12</v>
      </c>
      <c r="O18" s="86"/>
      <c r="P18" s="86"/>
      <c r="Q18" s="86"/>
      <c r="R18" s="82"/>
      <c r="S18" s="2"/>
    </row>
    <row r="19" spans="1:19" ht="20.100000000000001" customHeight="1">
      <c r="A19" s="2"/>
      <c r="B19" s="87">
        <v>45230</v>
      </c>
      <c r="C19" s="87"/>
      <c r="D19" s="30" t="s">
        <v>24</v>
      </c>
      <c r="E19" s="30"/>
      <c r="F19" s="30"/>
      <c r="G19" s="30"/>
      <c r="H19" s="30"/>
      <c r="I19" s="30"/>
      <c r="J19" s="30"/>
      <c r="K19" s="30"/>
      <c r="L19" s="30"/>
      <c r="M19" s="30"/>
      <c r="N19" s="64">
        <v>1000000</v>
      </c>
      <c r="O19" s="64"/>
      <c r="P19" s="64"/>
      <c r="Q19" s="64"/>
      <c r="R19" s="64"/>
      <c r="S19" s="2"/>
    </row>
    <row r="20" spans="1:19" ht="20.100000000000001" customHeight="1">
      <c r="A20" s="2"/>
      <c r="B20" s="35">
        <v>45204</v>
      </c>
      <c r="C20" s="36"/>
      <c r="D20" s="29" t="s">
        <v>25</v>
      </c>
      <c r="E20" s="29"/>
      <c r="F20" s="29"/>
      <c r="G20" s="29"/>
      <c r="H20" s="29"/>
      <c r="I20" s="29"/>
      <c r="J20" s="29"/>
      <c r="K20" s="29"/>
      <c r="L20" s="29"/>
      <c r="M20" s="29"/>
      <c r="N20" s="32">
        <v>100000</v>
      </c>
      <c r="O20" s="32"/>
      <c r="P20" s="32"/>
      <c r="Q20" s="32"/>
      <c r="R20" s="32"/>
      <c r="S20" s="2"/>
    </row>
    <row r="21" spans="1:19" ht="20.100000000000001" customHeight="1">
      <c r="A21" s="2"/>
      <c r="B21" s="34"/>
      <c r="C21" s="34"/>
      <c r="D21" s="29" t="s">
        <v>33</v>
      </c>
      <c r="E21" s="29"/>
      <c r="F21" s="29"/>
      <c r="G21" s="29"/>
      <c r="H21" s="29"/>
      <c r="I21" s="29"/>
      <c r="J21" s="29"/>
      <c r="K21" s="29"/>
      <c r="L21" s="29"/>
      <c r="M21" s="29"/>
      <c r="N21" s="32" t="s">
        <v>33</v>
      </c>
      <c r="O21" s="32"/>
      <c r="P21" s="32"/>
      <c r="Q21" s="32"/>
      <c r="R21" s="32"/>
      <c r="S21" s="2"/>
    </row>
    <row r="22" spans="1:19" ht="20.100000000000001" customHeight="1">
      <c r="A22" s="2"/>
      <c r="B22" s="34"/>
      <c r="C22" s="34"/>
      <c r="D22" s="29" t="s">
        <v>33</v>
      </c>
      <c r="E22" s="29"/>
      <c r="F22" s="29"/>
      <c r="G22" s="29"/>
      <c r="H22" s="29"/>
      <c r="I22" s="29"/>
      <c r="J22" s="29"/>
      <c r="K22" s="29"/>
      <c r="L22" s="29"/>
      <c r="M22" s="29"/>
      <c r="N22" s="32" t="s">
        <v>33</v>
      </c>
      <c r="O22" s="32"/>
      <c r="P22" s="32"/>
      <c r="Q22" s="32"/>
      <c r="R22" s="32"/>
      <c r="S22" s="2"/>
    </row>
    <row r="23" spans="1:19" ht="20.100000000000001" customHeight="1">
      <c r="A23" s="2"/>
      <c r="B23" s="33"/>
      <c r="C23" s="33"/>
      <c r="D23" s="88" t="s">
        <v>33</v>
      </c>
      <c r="E23" s="88"/>
      <c r="F23" s="88"/>
      <c r="G23" s="88"/>
      <c r="H23" s="88"/>
      <c r="I23" s="88"/>
      <c r="J23" s="88"/>
      <c r="K23" s="88"/>
      <c r="L23" s="88"/>
      <c r="M23" s="88"/>
      <c r="N23" s="31" t="s">
        <v>33</v>
      </c>
      <c r="O23" s="31"/>
      <c r="P23" s="31"/>
      <c r="Q23" s="31"/>
      <c r="R23" s="31"/>
      <c r="S23" s="2"/>
    </row>
    <row r="24" spans="1:19" ht="20.100000000000001" customHeight="1">
      <c r="A24" s="2"/>
      <c r="B24" s="54"/>
      <c r="C24" s="55"/>
      <c r="D24" s="55"/>
      <c r="E24" s="55"/>
      <c r="F24" s="55"/>
      <c r="G24" s="55"/>
      <c r="H24" s="56"/>
      <c r="I24" s="68" t="s">
        <v>13</v>
      </c>
      <c r="J24" s="68"/>
      <c r="K24" s="68"/>
      <c r="L24" s="68"/>
      <c r="M24" s="68"/>
      <c r="N24" s="65">
        <f>+SUM(N19:R23)</f>
        <v>1100000</v>
      </c>
      <c r="O24" s="66"/>
      <c r="P24" s="66"/>
      <c r="Q24" s="66"/>
      <c r="R24" s="67"/>
      <c r="S24" s="2"/>
    </row>
    <row r="25" spans="1:19" ht="20.100000000000001" customHeight="1">
      <c r="A25" s="2"/>
      <c r="B25" s="57"/>
      <c r="C25" s="58"/>
      <c r="D25" s="58"/>
      <c r="E25" s="58"/>
      <c r="F25" s="58"/>
      <c r="G25" s="58"/>
      <c r="H25" s="59"/>
      <c r="I25" s="68" t="str">
        <f>"消費税"&amp;TEXT(W2,"(00%)")</f>
        <v>消費税(10%)</v>
      </c>
      <c r="J25" s="68"/>
      <c r="K25" s="68"/>
      <c r="L25" s="68"/>
      <c r="M25" s="68"/>
      <c r="N25" s="65">
        <f>+N24*W2</f>
        <v>110000</v>
      </c>
      <c r="O25" s="66"/>
      <c r="P25" s="66"/>
      <c r="Q25" s="66"/>
      <c r="R25" s="67"/>
      <c r="S25" s="2"/>
    </row>
    <row r="26" spans="1:19" ht="20.100000000000001" customHeight="1" thickBot="1">
      <c r="A26" s="2"/>
      <c r="B26" s="57"/>
      <c r="C26" s="58"/>
      <c r="D26" s="58"/>
      <c r="E26" s="58"/>
      <c r="F26" s="58"/>
      <c r="G26" s="58"/>
      <c r="H26" s="59"/>
      <c r="I26" s="89" t="s">
        <v>15</v>
      </c>
      <c r="J26" s="89"/>
      <c r="K26" s="89"/>
      <c r="L26" s="89"/>
      <c r="M26" s="89"/>
      <c r="N26" s="90">
        <f>-IF(N24&lt;$V$7,ROUNDDOWN($N$24*$X$4,0),ROUNDDOWN($V$7*$X$4,0)+ROUNDDOWN($V$8*$X$5,0))</f>
        <v>-122520</v>
      </c>
      <c r="O26" s="90"/>
      <c r="P26" s="90"/>
      <c r="Q26" s="90"/>
      <c r="R26" s="90"/>
      <c r="S26" s="2"/>
    </row>
    <row r="27" spans="1:19" ht="20.100000000000001" customHeight="1" thickTop="1">
      <c r="A27" s="2"/>
      <c r="B27" s="60"/>
      <c r="C27" s="61"/>
      <c r="D27" s="61"/>
      <c r="E27" s="61"/>
      <c r="F27" s="61"/>
      <c r="G27" s="61"/>
      <c r="H27" s="62"/>
      <c r="I27" s="48" t="s">
        <v>38</v>
      </c>
      <c r="J27" s="49"/>
      <c r="K27" s="49"/>
      <c r="L27" s="49"/>
      <c r="M27" s="50"/>
      <c r="N27" s="51">
        <f>+N24+N25+N26</f>
        <v>1087480</v>
      </c>
      <c r="O27" s="52"/>
      <c r="P27" s="52"/>
      <c r="Q27" s="52"/>
      <c r="R27" s="53"/>
      <c r="S27" s="2"/>
    </row>
    <row r="28" spans="1:19" ht="20.10000000000000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20.100000000000001" customHeight="1">
      <c r="A29" s="2"/>
      <c r="B29" s="6" t="s">
        <v>19</v>
      </c>
      <c r="C29" s="6"/>
      <c r="D29" s="6"/>
      <c r="E29" s="63" t="s">
        <v>16</v>
      </c>
      <c r="F29" s="63"/>
      <c r="G29" s="63"/>
      <c r="H29" s="63"/>
      <c r="I29" s="63"/>
      <c r="J29" s="63" t="s">
        <v>17</v>
      </c>
      <c r="K29" s="63"/>
      <c r="L29" s="63"/>
      <c r="M29" s="63"/>
      <c r="N29" s="63"/>
      <c r="O29" s="63" t="s">
        <v>18</v>
      </c>
      <c r="P29" s="63"/>
      <c r="Q29" s="63"/>
      <c r="R29" s="63"/>
      <c r="S29" s="2"/>
    </row>
    <row r="30" spans="1:19" ht="20.100000000000001" customHeight="1">
      <c r="A30" s="2"/>
      <c r="B30" s="7" t="s">
        <v>20</v>
      </c>
      <c r="C30" s="7"/>
      <c r="D30" s="7"/>
      <c r="E30" s="47" t="s">
        <v>36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"/>
    </row>
    <row r="31" spans="1:19" ht="20.100000000000001" customHeight="1">
      <c r="A31" s="2"/>
      <c r="B31" s="7" t="s">
        <v>21</v>
      </c>
      <c r="C31" s="7"/>
      <c r="D31" s="7"/>
      <c r="E31" s="27" t="s">
        <v>37</v>
      </c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"/>
    </row>
    <row r="32" spans="1:19" ht="20.100000000000001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20.100000000000001" customHeight="1">
      <c r="A33" s="2"/>
      <c r="B33" s="69" t="s">
        <v>10</v>
      </c>
      <c r="C33" s="70"/>
      <c r="D33" s="71"/>
      <c r="E33" s="41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3"/>
      <c r="S33" s="2"/>
    </row>
    <row r="34" spans="1:19" ht="20.100000000000001" customHeight="1">
      <c r="A34" s="2"/>
      <c r="B34" s="72"/>
      <c r="C34" s="73"/>
      <c r="D34" s="74"/>
      <c r="E34" s="78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80"/>
      <c r="S34" s="2"/>
    </row>
    <row r="35" spans="1:19" ht="20.100000000000001" customHeight="1">
      <c r="A35" s="2"/>
      <c r="B35" s="72"/>
      <c r="C35" s="73"/>
      <c r="D35" s="74"/>
      <c r="E35" s="78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80"/>
      <c r="S35" s="2"/>
    </row>
    <row r="36" spans="1:19" ht="20.100000000000001" customHeight="1">
      <c r="A36" s="2"/>
      <c r="B36" s="75"/>
      <c r="C36" s="76"/>
      <c r="D36" s="77"/>
      <c r="E36" s="44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6"/>
      <c r="S36" s="2"/>
    </row>
    <row r="37" spans="1:19" ht="20.100000000000001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20.100000000000001" customHeight="1"/>
    <row r="39" spans="1:19" ht="20.100000000000001" customHeight="1"/>
  </sheetData>
  <mergeCells count="48">
    <mergeCell ref="P11:S11"/>
    <mergeCell ref="N10:O10"/>
    <mergeCell ref="P10:S10"/>
    <mergeCell ref="A1:S1"/>
    <mergeCell ref="P2:S2"/>
    <mergeCell ref="N2:O2"/>
    <mergeCell ref="B33:D36"/>
    <mergeCell ref="E33:R36"/>
    <mergeCell ref="B18:C18"/>
    <mergeCell ref="D18:M18"/>
    <mergeCell ref="N18:R18"/>
    <mergeCell ref="B19:C19"/>
    <mergeCell ref="D23:M23"/>
    <mergeCell ref="D22:M22"/>
    <mergeCell ref="I26:M26"/>
    <mergeCell ref="N26:R26"/>
    <mergeCell ref="B15:C16"/>
    <mergeCell ref="D15:R16"/>
    <mergeCell ref="K6:S6"/>
    <mergeCell ref="K9:S9"/>
    <mergeCell ref="E30:R30"/>
    <mergeCell ref="I27:M27"/>
    <mergeCell ref="N27:R27"/>
    <mergeCell ref="B24:H27"/>
    <mergeCell ref="E29:I29"/>
    <mergeCell ref="J29:N29"/>
    <mergeCell ref="O29:R29"/>
    <mergeCell ref="N19:R19"/>
    <mergeCell ref="N24:R24"/>
    <mergeCell ref="N25:R25"/>
    <mergeCell ref="I24:M24"/>
    <mergeCell ref="I25:M25"/>
    <mergeCell ref="E13:H13"/>
    <mergeCell ref="B13:D13"/>
    <mergeCell ref="E31:R31"/>
    <mergeCell ref="K8:S8"/>
    <mergeCell ref="K7:S7"/>
    <mergeCell ref="D21:M21"/>
    <mergeCell ref="D19:M19"/>
    <mergeCell ref="D20:M20"/>
    <mergeCell ref="N23:R23"/>
    <mergeCell ref="N22:R22"/>
    <mergeCell ref="N21:R21"/>
    <mergeCell ref="N20:R20"/>
    <mergeCell ref="B23:C23"/>
    <mergeCell ref="B22:C22"/>
    <mergeCell ref="B21:C21"/>
    <mergeCell ref="B20:C20"/>
  </mergeCells>
  <phoneticPr fontId="2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03BE6-9689-4D6E-8000-6909E230D4FD}">
  <sheetPr>
    <tabColor rgb="FFFFFF00"/>
  </sheetPr>
  <dimension ref="A1:Z39"/>
  <sheetViews>
    <sheetView tabSelected="1" view="pageBreakPreview" topLeftCell="C1" zoomScaleNormal="100" zoomScaleSheetLayoutView="100" workbookViewId="0">
      <selection activeCell="K9" sqref="K9:S9"/>
    </sheetView>
  </sheetViews>
  <sheetFormatPr defaultColWidth="4.125" defaultRowHeight="18.75"/>
  <cols>
    <col min="1" max="21" width="4.125" style="1"/>
    <col min="22" max="22" width="15" style="1" bestFit="1" customWidth="1"/>
    <col min="23" max="23" width="11.5" style="1" bestFit="1" customWidth="1"/>
    <col min="24" max="24" width="6.625" style="1" bestFit="1" customWidth="1"/>
    <col min="25" max="25" width="30.5" style="1" bestFit="1" customWidth="1"/>
    <col min="26" max="26" width="9.875" style="1" bestFit="1" customWidth="1"/>
    <col min="27" max="27" width="7.5" style="1" bestFit="1" customWidth="1"/>
    <col min="28" max="28" width="25.25" style="1" bestFit="1" customWidth="1"/>
    <col min="29" max="16384" width="4.125" style="1"/>
  </cols>
  <sheetData>
    <row r="1" spans="1:26" ht="37.5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26" ht="20.10000000000000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93" t="s">
        <v>2</v>
      </c>
      <c r="O2" s="93"/>
      <c r="P2" s="92"/>
      <c r="Q2" s="92"/>
      <c r="R2" s="92"/>
      <c r="S2" s="92"/>
      <c r="V2" s="3" t="s">
        <v>14</v>
      </c>
      <c r="W2" s="19">
        <v>0.1</v>
      </c>
      <c r="X2" s="1" t="s">
        <v>35</v>
      </c>
    </row>
    <row r="3" spans="1:26" ht="20.10000000000000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Y3" s="4"/>
      <c r="Z3" s="5"/>
    </row>
    <row r="4" spans="1:26" ht="19.5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V4" s="10" t="s">
        <v>27</v>
      </c>
      <c r="W4" s="11" t="s">
        <v>28</v>
      </c>
      <c r="X4" s="12">
        <v>0.1021</v>
      </c>
      <c r="Y4" s="8" t="s">
        <v>29</v>
      </c>
    </row>
    <row r="5" spans="1:26" ht="20.10000000000000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V5" s="13" t="s">
        <v>30</v>
      </c>
      <c r="W5" s="14" t="s">
        <v>31</v>
      </c>
      <c r="X5" s="15">
        <f>+X4*2</f>
        <v>0.20419999999999999</v>
      </c>
      <c r="Y5" s="9" t="s">
        <v>32</v>
      </c>
    </row>
    <row r="6" spans="1:26" ht="20.10000000000000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8"/>
      <c r="L6" s="28"/>
      <c r="M6" s="28"/>
      <c r="N6" s="28"/>
      <c r="O6" s="28"/>
      <c r="P6" s="28"/>
      <c r="Q6" s="28"/>
      <c r="R6" s="28"/>
      <c r="S6" s="28"/>
    </row>
    <row r="7" spans="1:26" ht="20.10000000000000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8"/>
      <c r="L7" s="28"/>
      <c r="M7" s="28"/>
      <c r="N7" s="28"/>
      <c r="O7" s="28"/>
      <c r="P7" s="28"/>
      <c r="Q7" s="28"/>
      <c r="R7" s="28"/>
      <c r="S7" s="28"/>
      <c r="V7" s="16">
        <v>1000000</v>
      </c>
    </row>
    <row r="8" spans="1:26" ht="19.5">
      <c r="A8" s="2"/>
      <c r="B8" s="2"/>
      <c r="C8" s="2"/>
      <c r="D8" s="2"/>
      <c r="E8" s="2"/>
      <c r="F8" s="2"/>
      <c r="G8" s="2"/>
      <c r="H8" s="2"/>
      <c r="I8" s="2"/>
      <c r="J8" s="2"/>
      <c r="K8" s="28"/>
      <c r="L8" s="28"/>
      <c r="M8" s="28"/>
      <c r="N8" s="28"/>
      <c r="O8" s="28"/>
      <c r="P8" s="28"/>
      <c r="Q8" s="28"/>
      <c r="R8" s="28"/>
      <c r="S8" s="28"/>
      <c r="V8" s="18">
        <f>+N24-V7</f>
        <v>-1000000</v>
      </c>
      <c r="W8" s="1" t="s">
        <v>34</v>
      </c>
    </row>
    <row r="9" spans="1:26" ht="20.10000000000000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8"/>
      <c r="L9" s="28"/>
      <c r="M9" s="28"/>
      <c r="N9" s="28"/>
      <c r="O9" s="28"/>
      <c r="P9" s="28"/>
      <c r="Q9" s="28"/>
      <c r="R9" s="28"/>
      <c r="S9" s="28"/>
    </row>
    <row r="10" spans="1:26" ht="20.10000000000000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8" t="s">
        <v>22</v>
      </c>
      <c r="O10" s="28"/>
      <c r="P10" s="28"/>
      <c r="Q10" s="28"/>
      <c r="R10" s="28"/>
      <c r="S10" s="28"/>
    </row>
    <row r="11" spans="1:26" ht="20.10000000000000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" t="s">
        <v>40</v>
      </c>
      <c r="O11" s="2"/>
      <c r="P11" s="106"/>
      <c r="Q11" s="106"/>
      <c r="R11" s="106"/>
      <c r="S11" s="106"/>
    </row>
    <row r="12" spans="1:26" ht="20.100000000000001" customHeight="1">
      <c r="A12" s="2"/>
      <c r="B12" s="2" t="s">
        <v>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W12" s="17"/>
    </row>
    <row r="13" spans="1:26" ht="20.100000000000001" customHeight="1">
      <c r="A13" s="2"/>
      <c r="B13" s="24" t="s">
        <v>26</v>
      </c>
      <c r="C13" s="25"/>
      <c r="D13" s="26"/>
      <c r="E13" s="105">
        <f>+N26</f>
        <v>0</v>
      </c>
      <c r="F13" s="105"/>
      <c r="G13" s="105"/>
      <c r="H13" s="105"/>
      <c r="Q13" s="2"/>
      <c r="R13" s="2"/>
      <c r="S13" s="2"/>
      <c r="W13" s="17"/>
    </row>
    <row r="14" spans="1:26" ht="20.10000000000000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W14" s="17"/>
    </row>
    <row r="15" spans="1:26" ht="20.100000000000001" customHeight="1">
      <c r="A15" s="2"/>
      <c r="B15" s="37" t="s">
        <v>9</v>
      </c>
      <c r="C15" s="38"/>
      <c r="D15" s="41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3"/>
      <c r="S15" s="2"/>
      <c r="W15" s="17"/>
    </row>
    <row r="16" spans="1:26" ht="20.100000000000001" customHeight="1">
      <c r="A16" s="2"/>
      <c r="B16" s="39"/>
      <c r="C16" s="40"/>
      <c r="D16" s="44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6"/>
      <c r="S16" s="2"/>
    </row>
    <row r="17" spans="1:19" ht="20.10000000000000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20.100000000000001" customHeight="1">
      <c r="A18" s="2"/>
      <c r="B18" s="81" t="s">
        <v>41</v>
      </c>
      <c r="C18" s="82"/>
      <c r="D18" s="83" t="s">
        <v>11</v>
      </c>
      <c r="E18" s="84"/>
      <c r="F18" s="84"/>
      <c r="G18" s="84"/>
      <c r="H18" s="84"/>
      <c r="I18" s="84"/>
      <c r="J18" s="84"/>
      <c r="K18" s="84"/>
      <c r="L18" s="84"/>
      <c r="M18" s="85"/>
      <c r="N18" s="81" t="s">
        <v>12</v>
      </c>
      <c r="O18" s="86"/>
      <c r="P18" s="86"/>
      <c r="Q18" s="86"/>
      <c r="R18" s="82"/>
      <c r="S18" s="2"/>
    </row>
    <row r="19" spans="1:19" ht="20.100000000000001" customHeight="1">
      <c r="A19" s="2"/>
      <c r="B19" s="104"/>
      <c r="C19" s="104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64"/>
      <c r="O19" s="64"/>
      <c r="P19" s="64"/>
      <c r="Q19" s="64"/>
      <c r="R19" s="64"/>
      <c r="S19" s="2"/>
    </row>
    <row r="20" spans="1:19" ht="20.100000000000001" customHeight="1">
      <c r="A20" s="2"/>
      <c r="B20" s="102"/>
      <c r="C20" s="102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32"/>
      <c r="O20" s="32"/>
      <c r="P20" s="32"/>
      <c r="Q20" s="32"/>
      <c r="R20" s="32"/>
      <c r="S20" s="2"/>
    </row>
    <row r="21" spans="1:19" ht="20.100000000000001" customHeight="1">
      <c r="A21" s="2"/>
      <c r="B21" s="102"/>
      <c r="C21" s="102"/>
      <c r="D21" s="29" t="s">
        <v>33</v>
      </c>
      <c r="E21" s="29"/>
      <c r="F21" s="29"/>
      <c r="G21" s="29"/>
      <c r="H21" s="29"/>
      <c r="I21" s="29"/>
      <c r="J21" s="29"/>
      <c r="K21" s="29"/>
      <c r="L21" s="29"/>
      <c r="M21" s="29"/>
      <c r="N21" s="32" t="s">
        <v>33</v>
      </c>
      <c r="O21" s="32"/>
      <c r="P21" s="32"/>
      <c r="Q21" s="32"/>
      <c r="R21" s="32"/>
      <c r="S21" s="2"/>
    </row>
    <row r="22" spans="1:19" ht="20.100000000000001" customHeight="1">
      <c r="A22" s="2"/>
      <c r="B22" s="102"/>
      <c r="C22" s="102"/>
      <c r="D22" s="29" t="s">
        <v>33</v>
      </c>
      <c r="E22" s="29"/>
      <c r="F22" s="29"/>
      <c r="G22" s="29"/>
      <c r="H22" s="29"/>
      <c r="I22" s="29"/>
      <c r="J22" s="29"/>
      <c r="K22" s="29"/>
      <c r="L22" s="29"/>
      <c r="M22" s="29"/>
      <c r="N22" s="32" t="s">
        <v>33</v>
      </c>
      <c r="O22" s="32"/>
      <c r="P22" s="32"/>
      <c r="Q22" s="32"/>
      <c r="R22" s="32"/>
      <c r="S22" s="2"/>
    </row>
    <row r="23" spans="1:19" ht="20.100000000000001" customHeight="1">
      <c r="A23" s="2"/>
      <c r="B23" s="103"/>
      <c r="C23" s="103"/>
      <c r="D23" s="88" t="s">
        <v>33</v>
      </c>
      <c r="E23" s="88"/>
      <c r="F23" s="88"/>
      <c r="G23" s="88"/>
      <c r="H23" s="88"/>
      <c r="I23" s="88"/>
      <c r="J23" s="88"/>
      <c r="K23" s="88"/>
      <c r="L23" s="88"/>
      <c r="M23" s="88"/>
      <c r="N23" s="31" t="s">
        <v>33</v>
      </c>
      <c r="O23" s="31"/>
      <c r="P23" s="31"/>
      <c r="Q23" s="31"/>
      <c r="R23" s="31"/>
      <c r="S23" s="2"/>
    </row>
    <row r="24" spans="1:19" ht="20.100000000000001" customHeight="1">
      <c r="A24" s="2"/>
      <c r="B24" s="54"/>
      <c r="C24" s="55"/>
      <c r="D24" s="55"/>
      <c r="E24" s="55"/>
      <c r="F24" s="55"/>
      <c r="G24" s="55"/>
      <c r="H24" s="56"/>
      <c r="I24" s="68" t="s">
        <v>13</v>
      </c>
      <c r="J24" s="68"/>
      <c r="K24" s="68"/>
      <c r="L24" s="68"/>
      <c r="M24" s="68"/>
      <c r="N24" s="94">
        <f>+SUM(N19:R23)</f>
        <v>0</v>
      </c>
      <c r="O24" s="95"/>
      <c r="P24" s="95"/>
      <c r="Q24" s="95"/>
      <c r="R24" s="96"/>
      <c r="S24" s="2"/>
    </row>
    <row r="25" spans="1:19" ht="20.100000000000001" customHeight="1" thickBot="1">
      <c r="A25" s="2"/>
      <c r="B25" s="57"/>
      <c r="C25" s="58"/>
      <c r="D25" s="58"/>
      <c r="E25" s="58"/>
      <c r="F25" s="58"/>
      <c r="G25" s="58"/>
      <c r="H25" s="59"/>
      <c r="I25" s="68" t="str">
        <f>"消費税"&amp;TEXT(W2,"(00%)")</f>
        <v>消費税(10%)</v>
      </c>
      <c r="J25" s="68"/>
      <c r="K25" s="68"/>
      <c r="L25" s="68"/>
      <c r="M25" s="68"/>
      <c r="N25" s="94">
        <f>+ROUNDDOWN(N24*W2,0)</f>
        <v>0</v>
      </c>
      <c r="O25" s="95"/>
      <c r="P25" s="95"/>
      <c r="Q25" s="95"/>
      <c r="R25" s="96"/>
      <c r="S25" s="2"/>
    </row>
    <row r="26" spans="1:19" ht="20.100000000000001" customHeight="1" thickTop="1">
      <c r="A26" s="2"/>
      <c r="B26" s="60"/>
      <c r="C26" s="61"/>
      <c r="D26" s="61"/>
      <c r="E26" s="61"/>
      <c r="F26" s="61"/>
      <c r="G26" s="61"/>
      <c r="H26" s="62"/>
      <c r="I26" s="48" t="s">
        <v>39</v>
      </c>
      <c r="J26" s="49"/>
      <c r="K26" s="49"/>
      <c r="L26" s="49"/>
      <c r="M26" s="50"/>
      <c r="N26" s="97">
        <f>+N24+N25</f>
        <v>0</v>
      </c>
      <c r="O26" s="98"/>
      <c r="P26" s="98"/>
      <c r="Q26" s="98"/>
      <c r="R26" s="99"/>
      <c r="S26" s="2"/>
    </row>
    <row r="27" spans="1:19" ht="20.100000000000001" customHeight="1">
      <c r="A27" s="2"/>
      <c r="B27" s="20"/>
      <c r="C27" s="20"/>
      <c r="D27" s="20"/>
      <c r="E27" s="20"/>
      <c r="F27" s="20"/>
      <c r="G27" s="20"/>
      <c r="H27" s="20"/>
      <c r="I27" s="21"/>
      <c r="J27" s="21"/>
      <c r="K27" s="21"/>
      <c r="L27" s="21"/>
      <c r="M27" s="21"/>
      <c r="N27" s="22"/>
      <c r="O27" s="22"/>
      <c r="P27" s="22"/>
      <c r="Q27" s="22"/>
      <c r="R27" s="22"/>
      <c r="S27" s="2"/>
    </row>
    <row r="28" spans="1:19" ht="20.10000000000000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20.100000000000001" customHeight="1">
      <c r="A29" s="2"/>
      <c r="B29" s="6" t="s">
        <v>19</v>
      </c>
      <c r="C29" s="6"/>
      <c r="D29" s="6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2"/>
    </row>
    <row r="30" spans="1:19" ht="20.100000000000001" customHeight="1">
      <c r="A30" s="2"/>
      <c r="B30" s="7" t="s">
        <v>20</v>
      </c>
      <c r="C30" s="7"/>
      <c r="D30" s="7"/>
      <c r="E30" s="100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2"/>
    </row>
    <row r="31" spans="1:19" ht="20.100000000000001" customHeight="1">
      <c r="A31" s="2"/>
      <c r="B31" s="7" t="s">
        <v>21</v>
      </c>
      <c r="C31" s="7"/>
      <c r="D31" s="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"/>
    </row>
    <row r="32" spans="1:19" ht="20.100000000000001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20.100000000000001" customHeight="1">
      <c r="A33" s="2"/>
      <c r="B33" s="69" t="s">
        <v>10</v>
      </c>
      <c r="C33" s="70"/>
      <c r="D33" s="71"/>
      <c r="E33" s="41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3"/>
      <c r="S33" s="2"/>
    </row>
    <row r="34" spans="1:19" ht="20.100000000000001" customHeight="1">
      <c r="A34" s="2"/>
      <c r="B34" s="72"/>
      <c r="C34" s="73"/>
      <c r="D34" s="74"/>
      <c r="E34" s="78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80"/>
      <c r="S34" s="2"/>
    </row>
    <row r="35" spans="1:19" ht="20.100000000000001" customHeight="1">
      <c r="A35" s="2"/>
      <c r="B35" s="72"/>
      <c r="C35" s="73"/>
      <c r="D35" s="74"/>
      <c r="E35" s="78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80"/>
      <c r="S35" s="2"/>
    </row>
    <row r="36" spans="1:19" ht="20.100000000000001" customHeight="1">
      <c r="A36" s="2"/>
      <c r="B36" s="75"/>
      <c r="C36" s="76"/>
      <c r="D36" s="77"/>
      <c r="E36" s="44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6"/>
      <c r="S36" s="2"/>
    </row>
    <row r="37" spans="1:19" ht="20.100000000000001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20.100000000000001" customHeight="1"/>
    <row r="39" spans="1:19" ht="20.100000000000001" customHeight="1"/>
  </sheetData>
  <mergeCells count="46">
    <mergeCell ref="B15:C16"/>
    <mergeCell ref="D15:R16"/>
    <mergeCell ref="A1:S1"/>
    <mergeCell ref="N2:O2"/>
    <mergeCell ref="P2:S2"/>
    <mergeCell ref="K6:S6"/>
    <mergeCell ref="K7:S7"/>
    <mergeCell ref="K8:S8"/>
    <mergeCell ref="K9:S9"/>
    <mergeCell ref="N10:O10"/>
    <mergeCell ref="P10:S10"/>
    <mergeCell ref="B13:D13"/>
    <mergeCell ref="E13:H13"/>
    <mergeCell ref="P11:S11"/>
    <mergeCell ref="B18:C18"/>
    <mergeCell ref="D18:M18"/>
    <mergeCell ref="N18:R18"/>
    <mergeCell ref="B19:C19"/>
    <mergeCell ref="D19:M19"/>
    <mergeCell ref="N19:R19"/>
    <mergeCell ref="B20:C20"/>
    <mergeCell ref="D20:M20"/>
    <mergeCell ref="N20:R20"/>
    <mergeCell ref="B21:C21"/>
    <mergeCell ref="D21:M21"/>
    <mergeCell ref="N21:R21"/>
    <mergeCell ref="B22:C22"/>
    <mergeCell ref="D22:M22"/>
    <mergeCell ref="N22:R22"/>
    <mergeCell ref="B23:C23"/>
    <mergeCell ref="D23:M23"/>
    <mergeCell ref="N23:R23"/>
    <mergeCell ref="B33:D36"/>
    <mergeCell ref="E33:R36"/>
    <mergeCell ref="B24:H26"/>
    <mergeCell ref="I24:M24"/>
    <mergeCell ref="N24:R24"/>
    <mergeCell ref="I25:M25"/>
    <mergeCell ref="N25:R25"/>
    <mergeCell ref="I26:M26"/>
    <mergeCell ref="N26:R26"/>
    <mergeCell ref="E29:I29"/>
    <mergeCell ref="J29:N29"/>
    <mergeCell ref="O29:R29"/>
    <mergeCell ref="E30:R30"/>
    <mergeCell ref="E31:R31"/>
  </mergeCells>
  <phoneticPr fontId="2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記入例</vt:lpstr>
      <vt:lpstr>入力</vt:lpstr>
      <vt:lpstr>記入例!Print_Area</vt:lpstr>
      <vt:lpstr>入力!Print_Area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千秋</dc:creator>
  <cp:lastModifiedBy>山口　千秋</cp:lastModifiedBy>
  <cp:lastPrinted>2021-04-14T08:35:33Z</cp:lastPrinted>
  <dcterms:created xsi:type="dcterms:W3CDTF">2015-06-05T18:19:34Z</dcterms:created>
  <dcterms:modified xsi:type="dcterms:W3CDTF">2023-09-22T01:05:41Z</dcterms:modified>
</cp:coreProperties>
</file>